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Enseignement\قوائم SEES امتحانات السنة الثانية S4 2019-2020\كهرباء صناعية\"/>
    </mc:Choice>
  </mc:AlternateContent>
  <workbookProtection workbookPassword="DCEA" lockStructure="1"/>
  <bookViews>
    <workbookView xWindow="1005" yWindow="0" windowWidth="19485" windowHeight="9630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9" i="1" s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<sst xmlns="http://schemas.openxmlformats.org/spreadsheetml/2006/main" count="224" uniqueCount="224">
  <si>
    <t>الجمهورية الجزايرية الديمقراطية الشعبية</t>
  </si>
  <si>
    <t>وزارة التعليم العالي والبحث العلمي</t>
  </si>
  <si>
    <t>نتـائج امتحـان الدورة العـاديــة</t>
  </si>
  <si>
    <t xml:space="preserve">الأستاذ (ة): </t>
  </si>
  <si>
    <t>الرقم</t>
  </si>
  <si>
    <t>رقم التسجيل</t>
  </si>
  <si>
    <t>اللقب</t>
  </si>
  <si>
    <t>الاسم</t>
  </si>
  <si>
    <t>عـلامـة</t>
  </si>
  <si>
    <t>العـلامـة بعـد</t>
  </si>
  <si>
    <t>الملاحظة</t>
  </si>
  <si>
    <t>رقم التسجيل للطالب</t>
  </si>
  <si>
    <t>الامتحـان</t>
  </si>
  <si>
    <t>إعــادة النظـر</t>
  </si>
  <si>
    <t>. /  20</t>
  </si>
  <si>
    <t>. /  20</t>
  </si>
  <si>
    <t>35032403</t>
  </si>
  <si>
    <t>العايب</t>
  </si>
  <si>
    <t>سامي</t>
  </si>
  <si>
    <t>181835032403</t>
  </si>
  <si>
    <t>17/35043994</t>
  </si>
  <si>
    <t>براهيمي</t>
  </si>
  <si>
    <t>بوبكر</t>
  </si>
  <si>
    <t>171735043994</t>
  </si>
  <si>
    <t>17/35034998</t>
  </si>
  <si>
    <t>بعية</t>
  </si>
  <si>
    <t>محمد علاء الدين</t>
  </si>
  <si>
    <t>171735034998</t>
  </si>
  <si>
    <t>17/35034942</t>
  </si>
  <si>
    <t>بن غزال</t>
  </si>
  <si>
    <t>أيمن</t>
  </si>
  <si>
    <t>171735034942</t>
  </si>
  <si>
    <t>35038249</t>
  </si>
  <si>
    <t>بوزيدي</t>
  </si>
  <si>
    <t>بلال</t>
  </si>
  <si>
    <t>181835038249</t>
  </si>
  <si>
    <t>35034626</t>
  </si>
  <si>
    <t>بوطبة</t>
  </si>
  <si>
    <t>عماد الدين</t>
  </si>
  <si>
    <t>181835034626</t>
  </si>
  <si>
    <t>35034609</t>
  </si>
  <si>
    <t>تاسوريت</t>
  </si>
  <si>
    <t>أكرم</t>
  </si>
  <si>
    <t>181835034609</t>
  </si>
  <si>
    <t>35033308</t>
  </si>
  <si>
    <t>تومي</t>
  </si>
  <si>
    <t>وليد</t>
  </si>
  <si>
    <t>181835033308</t>
  </si>
  <si>
    <t>35033143</t>
  </si>
  <si>
    <t>تونسي</t>
  </si>
  <si>
    <t>محمد علي</t>
  </si>
  <si>
    <t>181835033143</t>
  </si>
  <si>
    <t>16/35042395</t>
  </si>
  <si>
    <t>جدي</t>
  </si>
  <si>
    <t>لخضر</t>
  </si>
  <si>
    <t>161635042395</t>
  </si>
  <si>
    <t>17/35042657</t>
  </si>
  <si>
    <t>جودي</t>
  </si>
  <si>
    <t>عائشة</t>
  </si>
  <si>
    <t>171735042657</t>
  </si>
  <si>
    <t>16/35040796</t>
  </si>
  <si>
    <t>رواق</t>
  </si>
  <si>
    <t>الياس</t>
  </si>
  <si>
    <t>161635040796</t>
  </si>
  <si>
    <t>35033091</t>
  </si>
  <si>
    <t>سكساف</t>
  </si>
  <si>
    <t>أحمد نزار أشرف</t>
  </si>
  <si>
    <t>181835033091</t>
  </si>
  <si>
    <t>35037828</t>
  </si>
  <si>
    <t>شعواو</t>
  </si>
  <si>
    <t>مصطفى</t>
  </si>
  <si>
    <t>181835037828</t>
  </si>
  <si>
    <t>35041488</t>
  </si>
  <si>
    <t>شنيني</t>
  </si>
  <si>
    <t>منى</t>
  </si>
  <si>
    <t>181835041488</t>
  </si>
  <si>
    <t>35032710</t>
  </si>
  <si>
    <t>صحراوي</t>
  </si>
  <si>
    <t>ماهر</t>
  </si>
  <si>
    <t>181835032710</t>
  </si>
  <si>
    <t>17/35037871</t>
  </si>
  <si>
    <t>عباس</t>
  </si>
  <si>
    <t>إيمان</t>
  </si>
  <si>
    <t>171735037871</t>
  </si>
  <si>
    <t>17/35051438</t>
  </si>
  <si>
    <t>عطاوة</t>
  </si>
  <si>
    <t>هاجر</t>
  </si>
  <si>
    <t>171735051438</t>
  </si>
  <si>
    <t>35033159</t>
  </si>
  <si>
    <t>علمي</t>
  </si>
  <si>
    <t>يوسف</t>
  </si>
  <si>
    <t>181835033159</t>
  </si>
  <si>
    <t>35037897</t>
  </si>
  <si>
    <t>فرحاوي</t>
  </si>
  <si>
    <t>السبتي</t>
  </si>
  <si>
    <t>181835037897</t>
  </si>
  <si>
    <t>16/35037003</t>
  </si>
  <si>
    <t>قديري</t>
  </si>
  <si>
    <t>أحمد رامي</t>
  </si>
  <si>
    <t>161635037003</t>
  </si>
  <si>
    <t>17/35051213</t>
  </si>
  <si>
    <t>كاسوسي</t>
  </si>
  <si>
    <t>حمزة</t>
  </si>
  <si>
    <t>171735051213</t>
  </si>
  <si>
    <t>35036109</t>
  </si>
  <si>
    <t>كحول</t>
  </si>
  <si>
    <t>يونس</t>
  </si>
  <si>
    <t>181835036109</t>
  </si>
  <si>
    <t>35033151</t>
  </si>
  <si>
    <t>لحول</t>
  </si>
  <si>
    <t>مريم</t>
  </si>
  <si>
    <t>181835033151</t>
  </si>
  <si>
    <t>35033133</t>
  </si>
  <si>
    <t>لوام</t>
  </si>
  <si>
    <t>عبد الله</t>
  </si>
  <si>
    <t>181835033133</t>
  </si>
  <si>
    <t>17/31130309</t>
  </si>
  <si>
    <t>محمد رضوان</t>
  </si>
  <si>
    <t>أنس عدنان</t>
  </si>
  <si>
    <t>171731130309</t>
  </si>
  <si>
    <t>16/35038120</t>
  </si>
  <si>
    <t>مرابطي</t>
  </si>
  <si>
    <t>علي</t>
  </si>
  <si>
    <t>161635038120</t>
  </si>
  <si>
    <t>17/35034563</t>
  </si>
  <si>
    <t>مردف</t>
  </si>
  <si>
    <t>محمد محسن</t>
  </si>
  <si>
    <t>171735034563</t>
  </si>
  <si>
    <t>16/35043536</t>
  </si>
  <si>
    <t>معلم</t>
  </si>
  <si>
    <t>نورالدين</t>
  </si>
  <si>
    <t>161635043536</t>
  </si>
  <si>
    <t xml:space="preserve">توقيع الأستاذ (ة) : </t>
  </si>
  <si>
    <t xml:space="preserve">بسكرة في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</si>
  <si>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</si>
  <si>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</si>
  <si>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</si>
  <si>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</si>
  <si>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</si>
  <si>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</si>
  <si>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</si>
  <si>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</si>
  <si>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</si>
  <si>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</si>
  <si>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</si>
  <si>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</si>
  <si>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</si>
  <si>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</si>
  <si>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</si>
  <si>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</si>
  <si>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</si>
  <si>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</si>
  <si>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</si>
  <si>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</si>
  <si>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</si>
  <si>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</si>
  <si>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</si>
  <si>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</si>
  <si>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</si>
  <si>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</si>
  <si>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</si>
  <si>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</si>
  <si>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</si>
  <si>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</si>
  <si>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</si>
  <si>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</si>
  <si>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</si>
  <si>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</si>
  <si>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</si>
  <si>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</si>
  <si>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D11</t>
  </si>
  <si>
    <t>هـ ميكانيكية</t>
  </si>
  <si>
    <t>autre_Ctl</t>
  </si>
  <si>
    <t>أخـرى</t>
  </si>
  <si>
    <t>SubjectCode</t>
  </si>
  <si>
    <t>21*</t>
  </si>
  <si>
    <t>كهرباء صناعية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</si>
  <si>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</si>
  <si>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</si>
  <si>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</si>
  <si>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</si>
  <si>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</si>
  <si>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</si>
  <si>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</si>
  <si>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</si>
  <si>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</si>
  <si>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</si>
  <si>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</si>
  <si>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</si>
  <si>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examen</t>
  </si>
  <si>
    <t>إمتحان الدورة العادية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</si>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</sst>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sz val="11"/>
      <color rgb="FFFFFFFF"/>
      <name val="Arial"/>
    </font>
    <font>
      <b/>
      <u/>
      <sz val="16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4B1D7"/>
        <bgColor rgb="FF000000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4" fillId="0" borderId="4" xfId="0" applyNumberFormat="1" applyFont="1" applyBorder="1" applyAlignment="1" applyProtection="1">
      <alignment horizontal="center" vertical="center" readingOrder="2"/>
      <protection hidden="1"/>
    </xf>
    <xf numFmtId="165" fontId="3" fillId="0" borderId="5" xfId="0" applyNumberFormat="1" applyFont="1" applyBorder="1" applyAlignment="1" applyProtection="1">
      <alignment horizontal="center" vertical="center" readingOrder="2"/>
      <protection hidden="1"/>
    </xf>
    <xf numFmtId="165" fontId="4" fillId="0" borderId="10" xfId="0" applyNumberFormat="1" applyFont="1" applyBorder="1" applyAlignment="1" applyProtection="1">
      <alignment horizontal="center" vertical="center" wrapText="1" readingOrder="2"/>
      <protection hidden="1"/>
    </xf>
    <xf numFmtId="165" fontId="4" fillId="0" borderId="11" xfId="0" applyNumberFormat="1" applyFont="1" applyBorder="1" applyAlignment="1">
      <alignment horizontal="center" vertical="center" wrapText="1" readingOrder="2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20" xfId="0" applyNumberFormat="1" applyFont="1" applyBorder="1" applyAlignment="1">
      <alignment horizontal="center" vertical="center" readingOrder="2"/>
    </xf>
    <xf numFmtId="49" fontId="1" fillId="0" borderId="21" xfId="0" applyNumberFormat="1" applyFont="1" applyBorder="1" applyAlignment="1">
      <alignment horizontal="right" vertical="center"/>
    </xf>
    <xf numFmtId="49" fontId="4" fillId="0" borderId="21" xfId="0" applyNumberFormat="1" applyFont="1" applyBorder="1" applyAlignment="1">
      <alignment horizontal="right" vertical="center"/>
    </xf>
    <xf numFmtId="165" fontId="4" fillId="2" borderId="21" xfId="0" applyNumberFormat="1" applyFont="1" applyFill="1" applyBorder="1" applyAlignment="1" applyProtection="1">
      <alignment horizontal="center" vertical="center" readingOrder="2"/>
      <protection locked="0"/>
    </xf>
    <xf numFmtId="165" fontId="4" fillId="0" borderId="21" xfId="0" applyNumberFormat="1" applyFont="1" applyBorder="1" applyAlignment="1" applyProtection="1">
      <alignment horizontal="center" vertical="center" readingOrder="2"/>
      <protection locked="0"/>
    </xf>
    <xf numFmtId="0" fontId="4" fillId="0" borderId="22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4" borderId="29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right"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4" borderId="24" xfId="0" applyFont="1" applyFill="1" applyBorder="1" applyAlignment="1">
      <alignment vertical="center"/>
    </xf>
    <xf numFmtId="49" fontId="5" fillId="0" borderId="9" xfId="0" applyNumberFormat="1" applyFont="1" applyBorder="1" applyAlignment="1">
      <alignment vertical="center"/>
    </xf>
    <xf numFmtId="49" fontId="6" fillId="0" borderId="23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6" fillId="5" borderId="3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3" fillId="5" borderId="34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49" fontId="5" fillId="6" borderId="9" xfId="0" applyNumberFormat="1" applyFont="1" applyFill="1" applyBorder="1" applyAlignment="1">
      <alignment vertical="center"/>
    </xf>
    <xf numFmtId="49" fontId="6" fillId="6" borderId="23" xfId="0" applyNumberFormat="1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vertical="center"/>
    </xf>
    <xf numFmtId="0" fontId="6" fillId="5" borderId="36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39" xfId="0" applyFont="1" applyFill="1" applyBorder="1" applyAlignment="1">
      <alignment vertical="center"/>
    </xf>
    <xf numFmtId="0" fontId="6" fillId="7" borderId="9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3" fillId="0" borderId="3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0" fontId="3" fillId="9" borderId="40" xfId="0" applyFont="1" applyFill="1" applyBorder="1" applyAlignment="1">
      <alignment horizontal="center" vertical="center"/>
    </xf>
    <xf numFmtId="49" fontId="7" fillId="6" borderId="10" xfId="0" applyNumberFormat="1" applyFont="1" applyFill="1" applyBorder="1" applyAlignment="1">
      <alignment vertical="center"/>
    </xf>
    <xf numFmtId="0" fontId="3" fillId="6" borderId="35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7" fillId="10" borderId="10" xfId="0" applyFont="1" applyFill="1" applyBorder="1" applyAlignment="1">
      <alignment vertical="center"/>
    </xf>
    <xf numFmtId="0" fontId="3" fillId="10" borderId="35" xfId="0" applyFont="1" applyFill="1" applyBorder="1" applyAlignment="1">
      <alignment horizontal="center" vertical="center"/>
    </xf>
    <xf numFmtId="0" fontId="3" fillId="10" borderId="40" xfId="0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0" fontId="6" fillId="9" borderId="41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0" fillId="0" borderId="42" xfId="0" applyBorder="1"/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14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16" xfId="0" applyFont="1" applyBorder="1" applyAlignment="1">
      <alignment horizontal="center" vertical="center" readingOrder="2"/>
    </xf>
    <xf numFmtId="0" fontId="9" fillId="0" borderId="0" xfId="0" applyFont="1" applyAlignment="1" applyProtection="1">
      <alignment horizontal="center" vertical="center" wrapText="1"/>
      <protection hidden="1"/>
    </xf>
    <xf numFmtId="0" fontId="3" fillId="0" borderId="17" xfId="0" applyFont="1" applyBorder="1" applyAlignment="1">
      <alignment horizontal="center" vertical="center" readingOrder="2"/>
    </xf>
    <xf numFmtId="0" fontId="3" fillId="0" borderId="18" xfId="0" applyFont="1" applyBorder="1" applyAlignment="1">
      <alignment horizontal="center" vertical="center" readingOrder="2"/>
    </xf>
    <xf numFmtId="0" fontId="3" fillId="0" borderId="19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360000</xdr:colOff>
      <xdr:row>2</xdr:row>
      <xdr:rowOff>0</xdr:rowOff>
    </xdr:from>
    <xdr:to>
      <xdr:col>5</xdr:col>
      <xdr:colOff>177800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32387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B18" workbookViewId="0">
      <selection activeCell="E18" sqref="E18"/>
    </sheetView>
  </sheetViews>
  <sheetFormatPr defaultColWidth="13.140625" defaultRowHeight="15" customHeight="1"/>
  <cols>
    <col min="1" max="1" width="8.85546875" customWidth="1"/>
    <col min="2" max="2" width="9.140625" customWidth="1"/>
    <col min="3" max="3" width="14.7109375" customWidth="1"/>
    <col min="4" max="5" width="15.7109375" customWidth="1"/>
    <col min="6" max="7" width="10.7109375" customWidth="1"/>
    <col min="8" max="8" width="22.7109375" customWidth="1"/>
    <col min="12" max="12" width="24.85546875" style="1" customWidth="1"/>
  </cols>
  <sheetData>
    <row r="1" spans="1:12" s="1" customFormat="1" ht="24.9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2"/>
    </row>
    <row r="2" spans="1:12" s="3" customFormat="1" ht="24.95" customHeight="1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2"/>
      <c r="L2" s="1"/>
    </row>
    <row r="3" spans="1:12" s="3" customFormat="1" ht="24.95" customHeight="1">
      <c r="A3" s="4" t="str">
        <f>Config!$C$4</f>
        <v>جامعة محمد خيضر بسكرة</v>
      </c>
      <c r="B3" s="4"/>
      <c r="C3" s="5"/>
      <c r="D3" s="5"/>
      <c r="E3" s="6"/>
      <c r="F3" s="6"/>
      <c r="H3" s="77" t="str">
        <f>"السنة الجامعية : " &amp; Config!$B$7</f>
        <v>السنة الجامعية : 2019 - 2020</v>
      </c>
      <c r="I3" s="77"/>
      <c r="L3" s="1"/>
    </row>
    <row r="4" spans="1:12" s="3" customFormat="1" ht="24.95" customHeight="1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H4" s="77" t="str">
        <f>Config!$C$11 &amp; " " &amp; Config!$C$8 &amp; " - " &amp; Config!$C$12</f>
        <v>السنة الثانية ليسانس - السداسـي الـرابــــع</v>
      </c>
      <c r="I4" s="77"/>
      <c r="L4" s="1"/>
    </row>
    <row r="5" spans="1:12" s="3" customFormat="1" ht="24.95" customHeight="1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H5" s="77" t="str">
        <f>Config!$C$9</f>
        <v>هـ ميكانيكية</v>
      </c>
      <c r="I5" s="77"/>
      <c r="L5" s="1"/>
    </row>
    <row r="6" spans="1:12" s="3" customFormat="1" ht="9.9499999999999993" customHeight="1">
      <c r="A6" s="78"/>
      <c r="B6" s="78"/>
      <c r="C6" s="78"/>
      <c r="D6" s="78"/>
      <c r="E6" s="78"/>
      <c r="F6" s="78"/>
      <c r="G6" s="78"/>
      <c r="H6" s="78"/>
      <c r="I6" s="78"/>
      <c r="L6" s="1"/>
    </row>
    <row r="7" spans="1:12" s="3" customFormat="1" ht="24.95" customHeight="1">
      <c r="A7" s="79" t="s">
        <v>2</v>
      </c>
      <c r="B7" s="79"/>
      <c r="C7" s="79"/>
      <c r="D7" s="79"/>
      <c r="E7" s="79"/>
      <c r="F7" s="79"/>
      <c r="G7" s="79"/>
      <c r="H7" s="79"/>
      <c r="I7" s="79"/>
      <c r="L7" s="1"/>
    </row>
    <row r="8" spans="1:12" s="3" customFormat="1" ht="5.0999999999999996" customHeight="1">
      <c r="A8" s="78"/>
      <c r="B8" s="78"/>
      <c r="C8" s="78"/>
      <c r="D8" s="78"/>
      <c r="E8" s="78"/>
      <c r="F8" s="78"/>
      <c r="G8" s="78"/>
      <c r="H8" s="78"/>
      <c r="I8" s="78"/>
      <c r="L8" s="1"/>
    </row>
    <row r="9" spans="1:12" s="3" customFormat="1" ht="20.100000000000001" customHeight="1">
      <c r="A9" s="8" t="s">
        <v>3</v>
      </c>
      <c r="B9" s="80"/>
      <c r="C9" s="80"/>
      <c r="D9" s="81" t="str">
        <f>"المقياس : " &amp; Config!$C$10</f>
        <v>المقياس : كهرباء صناعية</v>
      </c>
      <c r="E9" s="81"/>
      <c r="F9" s="81"/>
      <c r="G9" s="81"/>
      <c r="H9" s="82" t="str">
        <f>IF(Config!$C$13 = "", "الفوج : " &amp; Config!$C$14,"المجموعة : " &amp; Config!$C$13 &amp; "  -  الفوج : " &amp; Config!$C$14)</f>
        <v>الفوج : 16</v>
      </c>
      <c r="I9" s="82"/>
      <c r="L9" s="1"/>
    </row>
    <row r="10" spans="1:12" s="3" customFormat="1" ht="5.0999999999999996" customHeight="1">
      <c r="A10" s="78"/>
      <c r="B10" s="78"/>
      <c r="C10" s="78"/>
      <c r="D10" s="78"/>
      <c r="E10" s="78"/>
      <c r="F10" s="78"/>
      <c r="G10" s="78"/>
      <c r="H10" s="78"/>
      <c r="I10" s="78"/>
      <c r="L10" s="1"/>
    </row>
    <row r="11" spans="1:12" s="3" customFormat="1" ht="21.95" customHeight="1">
      <c r="B11" s="83" t="s">
        <v>4</v>
      </c>
      <c r="C11" s="86" t="s">
        <v>5</v>
      </c>
      <c r="D11" s="89" t="s">
        <v>6</v>
      </c>
      <c r="E11" s="92" t="s">
        <v>7</v>
      </c>
      <c r="F11" s="10" t="s">
        <v>8</v>
      </c>
      <c r="G11" s="11" t="s">
        <v>9</v>
      </c>
      <c r="H11" s="94" t="s">
        <v>10</v>
      </c>
      <c r="L11" s="97" t="s">
        <v>11</v>
      </c>
    </row>
    <row r="12" spans="1:12" s="3" customFormat="1" ht="21.95" customHeight="1">
      <c r="B12" s="84"/>
      <c r="C12" s="87"/>
      <c r="D12" s="90"/>
      <c r="E12" s="93"/>
      <c r="F12" s="12" t="s">
        <v>12</v>
      </c>
      <c r="G12" s="13" t="s">
        <v>13</v>
      </c>
      <c r="H12" s="95"/>
      <c r="L12" s="97"/>
    </row>
    <row r="13" spans="1:12" s="3" customFormat="1" ht="21.95" customHeight="1">
      <c r="B13" s="85"/>
      <c r="C13" s="88"/>
      <c r="D13" s="91"/>
      <c r="E13" s="91"/>
      <c r="F13" s="14" t="s">
        <v>14</v>
      </c>
      <c r="G13" s="15" t="s">
        <v>15</v>
      </c>
      <c r="H13" s="96"/>
      <c r="L13" s="97"/>
    </row>
    <row r="14" spans="1:12" s="3" customFormat="1" ht="3" customHeight="1">
      <c r="B14" s="98"/>
      <c r="C14" s="99"/>
      <c r="D14" s="99"/>
      <c r="E14" s="99"/>
      <c r="F14" s="99"/>
      <c r="G14" s="99"/>
      <c r="H14" s="100"/>
      <c r="L14" s="16"/>
    </row>
    <row r="15" spans="1:12" ht="20.45" customHeight="1">
      <c r="B15" s="17">
        <v>1</v>
      </c>
      <c r="C15" s="18" t="s">
        <v>16</v>
      </c>
      <c r="D15" s="19" t="s">
        <v>17</v>
      </c>
      <c r="E15" s="19" t="s">
        <v>18</v>
      </c>
      <c r="F15" s="20">
        <v>15</v>
      </c>
      <c r="G15" s="21"/>
      <c r="H15" s="22"/>
      <c r="L15" s="23" t="s">
        <v>19</v>
      </c>
    </row>
    <row r="16" spans="1:12" ht="20.45" customHeight="1">
      <c r="B16" s="17">
        <v>2</v>
      </c>
      <c r="C16" s="18" t="s">
        <v>20</v>
      </c>
      <c r="D16" s="19" t="s">
        <v>21</v>
      </c>
      <c r="E16" s="19" t="s">
        <v>22</v>
      </c>
      <c r="F16" s="20">
        <v>16</v>
      </c>
      <c r="G16" s="21"/>
      <c r="H16" s="22"/>
      <c r="L16" s="23" t="s">
        <v>23</v>
      </c>
    </row>
    <row r="17" spans="2:12" ht="20.45" customHeight="1">
      <c r="B17" s="17">
        <v>3</v>
      </c>
      <c r="C17" s="18" t="s">
        <v>24</v>
      </c>
      <c r="D17" s="19" t="s">
        <v>25</v>
      </c>
      <c r="E17" s="19" t="s">
        <v>26</v>
      </c>
      <c r="F17" s="20">
        <v>15</v>
      </c>
      <c r="G17" s="21"/>
      <c r="H17" s="22"/>
      <c r="L17" s="23" t="s">
        <v>27</v>
      </c>
    </row>
    <row r="18" spans="2:12" ht="20.45" customHeight="1">
      <c r="B18" s="17">
        <v>4</v>
      </c>
      <c r="C18" s="18" t="s">
        <v>28</v>
      </c>
      <c r="D18" s="19" t="s">
        <v>29</v>
      </c>
      <c r="E18" s="19" t="s">
        <v>30</v>
      </c>
      <c r="F18" s="20">
        <v>10.5</v>
      </c>
      <c r="G18" s="21"/>
      <c r="H18" s="22"/>
      <c r="L18" s="23" t="s">
        <v>31</v>
      </c>
    </row>
    <row r="19" spans="2:12" ht="20.45" customHeight="1">
      <c r="B19" s="17">
        <v>5</v>
      </c>
      <c r="C19" s="18" t="s">
        <v>32</v>
      </c>
      <c r="D19" s="19" t="s">
        <v>33</v>
      </c>
      <c r="E19" s="19" t="s">
        <v>34</v>
      </c>
      <c r="F19" s="20">
        <v>15</v>
      </c>
      <c r="G19" s="21"/>
      <c r="H19" s="22"/>
      <c r="L19" s="23" t="s">
        <v>35</v>
      </c>
    </row>
    <row r="20" spans="2:12" ht="20.45" customHeight="1">
      <c r="B20" s="17">
        <v>6</v>
      </c>
      <c r="C20" s="18" t="s">
        <v>36</v>
      </c>
      <c r="D20" s="19" t="s">
        <v>37</v>
      </c>
      <c r="E20" s="19" t="s">
        <v>38</v>
      </c>
      <c r="F20" s="20">
        <v>14</v>
      </c>
      <c r="G20" s="21"/>
      <c r="H20" s="22"/>
      <c r="L20" s="23" t="s">
        <v>39</v>
      </c>
    </row>
    <row r="21" spans="2:12" ht="20.45" customHeight="1">
      <c r="B21" s="17">
        <v>7</v>
      </c>
      <c r="C21" s="18" t="s">
        <v>40</v>
      </c>
      <c r="D21" s="19" t="s">
        <v>41</v>
      </c>
      <c r="E21" s="19" t="s">
        <v>42</v>
      </c>
      <c r="F21" s="20">
        <v>12</v>
      </c>
      <c r="G21" s="21"/>
      <c r="H21" s="22"/>
      <c r="L21" s="23" t="s">
        <v>43</v>
      </c>
    </row>
    <row r="22" spans="2:12" ht="20.45" customHeight="1">
      <c r="B22" s="17">
        <v>8</v>
      </c>
      <c r="C22" s="18" t="s">
        <v>44</v>
      </c>
      <c r="D22" s="19" t="s">
        <v>45</v>
      </c>
      <c r="E22" s="19" t="s">
        <v>46</v>
      </c>
      <c r="F22" s="20">
        <v>15</v>
      </c>
      <c r="G22" s="21"/>
      <c r="H22" s="22"/>
      <c r="L22" s="23" t="s">
        <v>47</v>
      </c>
    </row>
    <row r="23" spans="2:12" ht="20.45" customHeight="1">
      <c r="B23" s="17">
        <v>9</v>
      </c>
      <c r="C23" s="18" t="s">
        <v>48</v>
      </c>
      <c r="D23" s="19" t="s">
        <v>49</v>
      </c>
      <c r="E23" s="19" t="s">
        <v>50</v>
      </c>
      <c r="F23" s="20">
        <v>12</v>
      </c>
      <c r="G23" s="21"/>
      <c r="H23" s="22"/>
      <c r="L23" s="23" t="s">
        <v>51</v>
      </c>
    </row>
    <row r="24" spans="2:12" ht="20.45" customHeight="1">
      <c r="B24" s="17">
        <v>10</v>
      </c>
      <c r="C24" s="18" t="s">
        <v>52</v>
      </c>
      <c r="D24" s="19" t="s">
        <v>53</v>
      </c>
      <c r="E24" s="19" t="s">
        <v>54</v>
      </c>
      <c r="F24" s="20">
        <v>16</v>
      </c>
      <c r="G24" s="21"/>
      <c r="H24" s="22"/>
      <c r="L24" s="23" t="s">
        <v>55</v>
      </c>
    </row>
    <row r="25" spans="2:12" ht="20.45" customHeight="1">
      <c r="B25" s="17">
        <v>11</v>
      </c>
      <c r="C25" s="18" t="s">
        <v>56</v>
      </c>
      <c r="D25" s="19" t="s">
        <v>57</v>
      </c>
      <c r="E25" s="19" t="s">
        <v>58</v>
      </c>
      <c r="F25" s="20">
        <v>12.5</v>
      </c>
      <c r="G25" s="21"/>
      <c r="H25" s="22"/>
      <c r="L25" s="23" t="s">
        <v>59</v>
      </c>
    </row>
    <row r="26" spans="2:12" ht="20.45" customHeight="1">
      <c r="B26" s="17">
        <v>12</v>
      </c>
      <c r="C26" s="18" t="s">
        <v>60</v>
      </c>
      <c r="D26" s="19" t="s">
        <v>61</v>
      </c>
      <c r="E26" s="19" t="s">
        <v>62</v>
      </c>
      <c r="F26" s="20">
        <v>11</v>
      </c>
      <c r="G26" s="21"/>
      <c r="H26" s="22"/>
      <c r="L26" s="23" t="s">
        <v>63</v>
      </c>
    </row>
    <row r="27" spans="2:12" ht="20.45" customHeight="1">
      <c r="B27" s="17">
        <v>13</v>
      </c>
      <c r="C27" s="18" t="s">
        <v>64</v>
      </c>
      <c r="D27" s="19" t="s">
        <v>65</v>
      </c>
      <c r="E27" s="19" t="s">
        <v>66</v>
      </c>
      <c r="F27" s="20">
        <v>12</v>
      </c>
      <c r="G27" s="21"/>
      <c r="H27" s="22"/>
      <c r="L27" s="23" t="s">
        <v>67</v>
      </c>
    </row>
    <row r="28" spans="2:12" ht="20.45" customHeight="1">
      <c r="B28" s="17">
        <v>14</v>
      </c>
      <c r="C28" s="18" t="s">
        <v>68</v>
      </c>
      <c r="D28" s="19" t="s">
        <v>69</v>
      </c>
      <c r="E28" s="19" t="s">
        <v>70</v>
      </c>
      <c r="F28" s="20">
        <v>16</v>
      </c>
      <c r="G28" s="21"/>
      <c r="H28" s="22"/>
      <c r="L28" s="23" t="s">
        <v>71</v>
      </c>
    </row>
    <row r="29" spans="2:12" ht="20.45" customHeight="1">
      <c r="B29" s="17">
        <v>15</v>
      </c>
      <c r="C29" s="18" t="s">
        <v>72</v>
      </c>
      <c r="D29" s="19" t="s">
        <v>73</v>
      </c>
      <c r="E29" s="19" t="s">
        <v>74</v>
      </c>
      <c r="F29" s="20"/>
      <c r="G29" s="21"/>
      <c r="H29" s="22"/>
      <c r="L29" s="23" t="s">
        <v>75</v>
      </c>
    </row>
    <row r="30" spans="2:12" ht="20.45" customHeight="1">
      <c r="B30" s="17">
        <v>16</v>
      </c>
      <c r="C30" s="18" t="s">
        <v>76</v>
      </c>
      <c r="D30" s="19" t="s">
        <v>77</v>
      </c>
      <c r="E30" s="19" t="s">
        <v>78</v>
      </c>
      <c r="F30" s="20">
        <v>12</v>
      </c>
      <c r="G30" s="21"/>
      <c r="H30" s="22"/>
      <c r="L30" s="23" t="s">
        <v>79</v>
      </c>
    </row>
    <row r="31" spans="2:12" ht="20.45" customHeight="1">
      <c r="B31" s="17">
        <v>17</v>
      </c>
      <c r="C31" s="18" t="s">
        <v>80</v>
      </c>
      <c r="D31" s="19" t="s">
        <v>81</v>
      </c>
      <c r="E31" s="19" t="s">
        <v>82</v>
      </c>
      <c r="F31" s="20"/>
      <c r="G31" s="21"/>
      <c r="H31" s="22"/>
      <c r="L31" s="23" t="s">
        <v>83</v>
      </c>
    </row>
    <row r="32" spans="2:12" ht="20.45" customHeight="1">
      <c r="B32" s="17">
        <v>18</v>
      </c>
      <c r="C32" s="18" t="s">
        <v>84</v>
      </c>
      <c r="D32" s="19" t="s">
        <v>85</v>
      </c>
      <c r="E32" s="19" t="s">
        <v>86</v>
      </c>
      <c r="F32" s="20"/>
      <c r="G32" s="21"/>
      <c r="H32" s="22"/>
      <c r="L32" s="23" t="s">
        <v>87</v>
      </c>
    </row>
    <row r="33" spans="2:12" ht="20.45" customHeight="1">
      <c r="B33" s="17">
        <v>19</v>
      </c>
      <c r="C33" s="18" t="s">
        <v>88</v>
      </c>
      <c r="D33" s="19" t="s">
        <v>89</v>
      </c>
      <c r="E33" s="19" t="s">
        <v>90</v>
      </c>
      <c r="F33" s="20">
        <v>10.5</v>
      </c>
      <c r="G33" s="21"/>
      <c r="H33" s="22"/>
      <c r="L33" s="23" t="s">
        <v>91</v>
      </c>
    </row>
    <row r="34" spans="2:12" ht="20.45" customHeight="1">
      <c r="B34" s="17">
        <v>20</v>
      </c>
      <c r="C34" s="18" t="s">
        <v>92</v>
      </c>
      <c r="D34" s="19" t="s">
        <v>93</v>
      </c>
      <c r="E34" s="19" t="s">
        <v>94</v>
      </c>
      <c r="F34" s="20">
        <v>16</v>
      </c>
      <c r="G34" s="21"/>
      <c r="H34" s="22"/>
      <c r="L34" s="23" t="s">
        <v>95</v>
      </c>
    </row>
    <row r="35" spans="2:12" ht="20.45" customHeight="1">
      <c r="B35" s="17">
        <v>21</v>
      </c>
      <c r="C35" s="18" t="s">
        <v>96</v>
      </c>
      <c r="D35" s="19" t="s">
        <v>97</v>
      </c>
      <c r="E35" s="19" t="s">
        <v>98</v>
      </c>
      <c r="F35" s="20">
        <v>10.5</v>
      </c>
      <c r="G35" s="21"/>
      <c r="H35" s="22"/>
      <c r="L35" s="23" t="s">
        <v>99</v>
      </c>
    </row>
    <row r="36" spans="2:12" ht="20.45" customHeight="1">
      <c r="B36" s="17">
        <v>22</v>
      </c>
      <c r="C36" s="18" t="s">
        <v>100</v>
      </c>
      <c r="D36" s="19" t="s">
        <v>101</v>
      </c>
      <c r="E36" s="19" t="s">
        <v>102</v>
      </c>
      <c r="F36" s="20">
        <v>15</v>
      </c>
      <c r="G36" s="21"/>
      <c r="H36" s="22"/>
      <c r="L36" s="23" t="s">
        <v>103</v>
      </c>
    </row>
    <row r="37" spans="2:12" ht="20.45" customHeight="1">
      <c r="B37" s="17">
        <v>23</v>
      </c>
      <c r="C37" s="18" t="s">
        <v>104</v>
      </c>
      <c r="D37" s="19" t="s">
        <v>105</v>
      </c>
      <c r="E37" s="19" t="s">
        <v>106</v>
      </c>
      <c r="F37" s="20"/>
      <c r="G37" s="21"/>
      <c r="H37" s="22"/>
      <c r="L37" s="23" t="s">
        <v>107</v>
      </c>
    </row>
    <row r="38" spans="2:12" ht="20.45" customHeight="1">
      <c r="B38" s="17">
        <v>24</v>
      </c>
      <c r="C38" s="18" t="s">
        <v>108</v>
      </c>
      <c r="D38" s="19" t="s">
        <v>109</v>
      </c>
      <c r="E38" s="19" t="s">
        <v>110</v>
      </c>
      <c r="F38" s="20"/>
      <c r="G38" s="21"/>
      <c r="H38" s="22"/>
      <c r="L38" s="23" t="s">
        <v>111</v>
      </c>
    </row>
    <row r="39" spans="2:12" ht="20.45" customHeight="1">
      <c r="B39" s="17">
        <v>25</v>
      </c>
      <c r="C39" s="18" t="s">
        <v>112</v>
      </c>
      <c r="D39" s="19" t="s">
        <v>113</v>
      </c>
      <c r="E39" s="19" t="s">
        <v>114</v>
      </c>
      <c r="F39" s="20">
        <v>10.5</v>
      </c>
      <c r="G39" s="21"/>
      <c r="H39" s="22"/>
      <c r="L39" s="23" t="s">
        <v>115</v>
      </c>
    </row>
    <row r="40" spans="2:12" ht="20.45" customHeight="1">
      <c r="B40" s="17">
        <v>26</v>
      </c>
      <c r="C40" s="18" t="s">
        <v>116</v>
      </c>
      <c r="D40" s="19" t="s">
        <v>117</v>
      </c>
      <c r="E40" s="19" t="s">
        <v>118</v>
      </c>
      <c r="F40" s="20">
        <v>14.5</v>
      </c>
      <c r="G40" s="21"/>
      <c r="H40" s="22"/>
      <c r="L40" s="23" t="s">
        <v>119</v>
      </c>
    </row>
    <row r="41" spans="2:12" ht="20.45" customHeight="1">
      <c r="B41" s="17">
        <v>27</v>
      </c>
      <c r="C41" s="18" t="s">
        <v>120</v>
      </c>
      <c r="D41" s="19" t="s">
        <v>121</v>
      </c>
      <c r="E41" s="19" t="s">
        <v>122</v>
      </c>
      <c r="F41" s="20">
        <v>13</v>
      </c>
      <c r="G41" s="21"/>
      <c r="H41" s="22"/>
      <c r="L41" s="23" t="s">
        <v>123</v>
      </c>
    </row>
    <row r="42" spans="2:12" ht="20.45" customHeight="1">
      <c r="B42" s="17">
        <v>28</v>
      </c>
      <c r="C42" s="18" t="s">
        <v>124</v>
      </c>
      <c r="D42" s="19" t="s">
        <v>125</v>
      </c>
      <c r="E42" s="19" t="s">
        <v>126</v>
      </c>
      <c r="F42" s="20">
        <v>10.5</v>
      </c>
      <c r="G42" s="21"/>
      <c r="H42" s="22"/>
      <c r="L42" s="23" t="s">
        <v>127</v>
      </c>
    </row>
    <row r="43" spans="2:12" ht="20.45" customHeight="1">
      <c r="B43" s="17">
        <v>29</v>
      </c>
      <c r="C43" s="18" t="s">
        <v>128</v>
      </c>
      <c r="D43" s="19" t="s">
        <v>129</v>
      </c>
      <c r="E43" s="19" t="s">
        <v>130</v>
      </c>
      <c r="F43" s="20"/>
      <c r="G43" s="21"/>
      <c r="H43" s="22"/>
      <c r="L43" s="23" t="s">
        <v>131</v>
      </c>
    </row>
    <row r="44" spans="2:12" ht="20.45" customHeight="1">
      <c r="B44" s="75"/>
      <c r="C44" s="75"/>
      <c r="D44" s="75"/>
      <c r="E44" s="75"/>
      <c r="F44" s="75"/>
      <c r="G44" s="75"/>
      <c r="H44" s="75"/>
    </row>
    <row r="45" spans="2:12" ht="20.45" customHeight="1"/>
    <row r="46" spans="2:12" ht="20.45" customHeight="1"/>
    <row r="47" spans="2:12" ht="20.45" customHeight="1"/>
    <row r="48" spans="2:12" ht="20.45" customHeight="1"/>
    <row r="49" spans="1:12" ht="20.45" customHeight="1"/>
    <row r="50" spans="1:12" s="3" customFormat="1" ht="18" customHeight="1">
      <c r="A50" s="78"/>
      <c r="B50" s="78"/>
      <c r="C50" s="78"/>
      <c r="D50" s="78"/>
      <c r="E50" s="78"/>
      <c r="F50" s="78"/>
      <c r="G50" s="78"/>
      <c r="H50" s="78"/>
      <c r="I50" s="78"/>
      <c r="L50" s="1"/>
    </row>
    <row r="51" spans="1:12" s="3" customFormat="1" ht="20.100000000000001" customHeight="1">
      <c r="A51" s="101" t="s">
        <v>132</v>
      </c>
      <c r="B51" s="101"/>
      <c r="C51" s="101"/>
      <c r="D51" s="101"/>
      <c r="E51" s="101"/>
      <c r="F51" s="101"/>
      <c r="G51" s="101"/>
      <c r="H51" s="102" t="s">
        <v>133</v>
      </c>
      <c r="I51" s="102"/>
      <c r="L51" s="1"/>
    </row>
    <row r="52" spans="1:12" s="3" customFormat="1" ht="20.100000000000001" customHeight="1">
      <c r="A52" s="78"/>
      <c r="B52" s="78"/>
      <c r="C52" s="78"/>
      <c r="D52" s="78"/>
      <c r="E52" s="78"/>
      <c r="F52" s="78"/>
      <c r="G52" s="78"/>
      <c r="H52" s="103" t="s">
        <v>134</v>
      </c>
      <c r="I52" s="103"/>
      <c r="L52" s="1"/>
    </row>
    <row r="53" spans="1:12" s="3" customFormat="1" ht="20.100000000000001" customHeight="1">
      <c r="A53" s="78"/>
      <c r="B53" s="78"/>
      <c r="C53" s="78"/>
      <c r="D53" s="78"/>
      <c r="E53" s="78"/>
      <c r="F53" s="78"/>
      <c r="G53" s="78"/>
      <c r="H53" s="104"/>
      <c r="I53" s="104"/>
      <c r="L53" s="1"/>
    </row>
    <row r="54" spans="1:12" s="3" customFormat="1" ht="20.100000000000001" customHeight="1">
      <c r="A54" s="78"/>
      <c r="B54" s="78"/>
      <c r="C54" s="78"/>
      <c r="D54" s="78"/>
      <c r="E54" s="78"/>
      <c r="F54" s="78"/>
      <c r="G54" s="78"/>
      <c r="H54" s="104"/>
      <c r="I54" s="104"/>
      <c r="L54" s="1"/>
    </row>
    <row r="55" spans="1:12" s="3" customFormat="1" ht="18" customHeight="1">
      <c r="A55" s="78"/>
      <c r="B55" s="78"/>
      <c r="C55" s="78"/>
      <c r="D55" s="78"/>
      <c r="E55" s="78"/>
      <c r="F55" s="78"/>
      <c r="G55" s="78"/>
      <c r="H55" s="104"/>
      <c r="I55" s="104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3" customFormat="1" ht="24.95" customHeight="1">
      <c r="A57"/>
      <c r="B57"/>
      <c r="C57"/>
      <c r="D57"/>
      <c r="E57"/>
      <c r="F57"/>
      <c r="G57"/>
      <c r="H57"/>
      <c r="I57"/>
    </row>
    <row r="58" spans="1:12" s="3" customFormat="1" ht="24.95" customHeight="1">
      <c r="H58"/>
      <c r="I58"/>
    </row>
    <row r="59" spans="1:12" s="3" customFormat="1" ht="24.95" customHeight="1">
      <c r="H59"/>
      <c r="I59"/>
    </row>
    <row r="60" spans="1:12" s="3" customFormat="1" ht="24.95" customHeight="1">
      <c r="H60"/>
      <c r="I60"/>
    </row>
    <row r="61" spans="1:12" s="3" customFormat="1" ht="9.9499999999999993" customHeight="1">
      <c r="A61"/>
      <c r="B61"/>
      <c r="C61"/>
      <c r="D61"/>
      <c r="E61"/>
      <c r="F61"/>
      <c r="G61"/>
      <c r="H61"/>
      <c r="I61"/>
    </row>
    <row r="62" spans="1:12" s="3" customFormat="1" ht="24.95" customHeight="1">
      <c r="A62"/>
      <c r="B62"/>
      <c r="C62"/>
      <c r="D62"/>
      <c r="E62"/>
      <c r="F62"/>
      <c r="G62"/>
      <c r="H62"/>
      <c r="I62"/>
    </row>
    <row r="63" spans="1:12" s="3" customFormat="1" ht="5.0999999999999996" customHeight="1">
      <c r="A63"/>
      <c r="B63"/>
      <c r="C63"/>
      <c r="D63"/>
      <c r="E63"/>
      <c r="F63"/>
      <c r="G63"/>
      <c r="H63"/>
      <c r="I63"/>
    </row>
    <row r="64" spans="1:12" s="3" customFormat="1" ht="20.100000000000001" customHeight="1">
      <c r="B64"/>
      <c r="C64"/>
      <c r="D64"/>
      <c r="E64"/>
      <c r="F64"/>
      <c r="G64"/>
      <c r="H64"/>
      <c r="I64"/>
    </row>
    <row r="65" spans="1:12" s="3" customFormat="1" ht="5.0999999999999996" customHeight="1">
      <c r="A65"/>
      <c r="B65"/>
      <c r="C65"/>
      <c r="D65"/>
      <c r="E65"/>
      <c r="F65"/>
      <c r="G65"/>
      <c r="H65"/>
      <c r="I65"/>
    </row>
    <row r="66" spans="1:12" s="3" customFormat="1" ht="21.95" customHeight="1">
      <c r="B66"/>
      <c r="C66"/>
      <c r="D66"/>
      <c r="E66"/>
      <c r="H66"/>
      <c r="L66"/>
    </row>
    <row r="67" spans="1:12" s="3" customFormat="1" ht="21.95" customHeight="1">
      <c r="B67"/>
      <c r="C67"/>
      <c r="D67"/>
      <c r="E67"/>
      <c r="H67"/>
      <c r="L67"/>
    </row>
    <row r="68" spans="1:12" s="3" customFormat="1" ht="21.95" customHeight="1">
      <c r="B68"/>
      <c r="C68"/>
      <c r="D68"/>
      <c r="E68"/>
      <c r="H68"/>
      <c r="L68"/>
    </row>
    <row r="69" spans="1:12" s="3" customFormat="1" ht="3" customHeight="1">
      <c r="B69"/>
      <c r="C69"/>
      <c r="D69"/>
      <c r="E69"/>
      <c r="F69"/>
      <c r="G69"/>
      <c r="H69"/>
    </row>
    <row r="70" spans="1:12" ht="20.45" customHeight="1"/>
    <row r="71" spans="1:12" ht="20.45" customHeight="1"/>
    <row r="72" spans="1:12" ht="20.45" customHeight="1"/>
    <row r="73" spans="1:12" ht="20.45" customHeight="1"/>
    <row r="74" spans="1:12" ht="20.45" customHeight="1"/>
    <row r="75" spans="1:12" ht="20.45" customHeight="1"/>
    <row r="76" spans="1:12" ht="20.45" customHeight="1"/>
    <row r="77" spans="1:12" ht="20.45" customHeight="1"/>
    <row r="78" spans="1:12" ht="20.45" customHeight="1"/>
    <row r="79" spans="1:12" ht="20.45" customHeight="1"/>
    <row r="80" spans="1:12" ht="20.45" customHeight="1"/>
    <row r="81" ht="20.45" customHeight="1"/>
    <row r="82" ht="20.45" customHeight="1"/>
    <row r="83" ht="20.45" customHeight="1"/>
    <row r="84" ht="20.45" customHeight="1"/>
    <row r="85" ht="20.45" customHeight="1"/>
    <row r="86" ht="20.45" customHeight="1"/>
    <row r="87" ht="20.45" customHeight="1"/>
    <row r="88" ht="20.45" customHeight="1"/>
    <row r="89" ht="20.45" customHeight="1"/>
    <row r="90" ht="20.45" customHeight="1"/>
    <row r="91" ht="20.45" customHeight="1"/>
    <row r="92" ht="20.45" customHeight="1"/>
    <row r="93" ht="20.45" customHeight="1"/>
    <row r="94" ht="20.45" customHeight="1"/>
    <row r="95" ht="20.45" customHeight="1"/>
    <row r="96" ht="20.45" customHeight="1"/>
    <row r="97" spans="1:9" ht="20.45" customHeight="1"/>
    <row r="98" spans="1:9" ht="20.45" customHeight="1"/>
    <row r="99" spans="1:9" ht="20.45" customHeight="1"/>
    <row r="100" spans="1:9" ht="20.45" customHeight="1"/>
    <row r="101" spans="1:9" ht="20.45" customHeight="1"/>
    <row r="102" spans="1:9" ht="20.45" customHeight="1"/>
    <row r="103" spans="1:9" ht="20.45" customHeight="1"/>
    <row r="104" spans="1:9" ht="20.45" customHeight="1"/>
    <row r="105" spans="1:9" s="3" customFormat="1" ht="18" customHeight="1">
      <c r="A105"/>
      <c r="B105"/>
      <c r="C105"/>
      <c r="D105"/>
      <c r="E105"/>
      <c r="F105"/>
      <c r="G105"/>
      <c r="H105"/>
      <c r="I105"/>
    </row>
    <row r="106" spans="1:9" s="3" customFormat="1" ht="20.100000000000001" customHeight="1">
      <c r="A106"/>
      <c r="B106"/>
      <c r="C106"/>
      <c r="D106"/>
      <c r="E106"/>
      <c r="F106"/>
      <c r="G106"/>
      <c r="H106"/>
      <c r="I106"/>
    </row>
    <row r="107" spans="1:9" s="3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3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3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3" customFormat="1" ht="18" customHeight="1">
      <c r="A110"/>
      <c r="B110"/>
      <c r="C110"/>
      <c r="D110"/>
      <c r="E110"/>
      <c r="F110"/>
      <c r="G110"/>
      <c r="H110"/>
      <c r="I110"/>
    </row>
  </sheetData>
  <sheetProtection password="DCEA" sheet="1" objects="1" scenarios="1"/>
  <mergeCells count="26">
    <mergeCell ref="A52:G54"/>
    <mergeCell ref="H52:I52"/>
    <mergeCell ref="H53:I55"/>
    <mergeCell ref="A55:G55"/>
    <mergeCell ref="L11:L13"/>
    <mergeCell ref="B14:H14"/>
    <mergeCell ref="A50:I50"/>
    <mergeCell ref="A51:G51"/>
    <mergeCell ref="H51:I51"/>
    <mergeCell ref="A10:I10"/>
    <mergeCell ref="B11:B13"/>
    <mergeCell ref="C11:C13"/>
    <mergeCell ref="D11:D13"/>
    <mergeCell ref="E11:E13"/>
    <mergeCell ref="H11:H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3" customWidth="1"/>
    <col min="2" max="3" width="20.7109375" style="3" customWidth="1"/>
    <col min="4" max="4" width="13.7109375" style="3" customWidth="1"/>
    <col min="5" max="5" width="12.7109375" style="3" customWidth="1"/>
    <col min="6" max="6" width="24.28515625" style="3" customWidth="1"/>
    <col min="7" max="7" width="12.85546875" style="3" customWidth="1"/>
    <col min="8" max="8" width="18.42578125" style="3" customWidth="1"/>
  </cols>
  <sheetData>
    <row r="1" spans="1:8" s="1" customFormat="1" ht="20.100000000000001" customHeight="1">
      <c r="A1" s="105" t="s">
        <v>135</v>
      </c>
      <c r="B1" s="106"/>
      <c r="C1" s="107"/>
      <c r="G1" s="24" t="s">
        <v>136</v>
      </c>
      <c r="H1" s="25" t="s">
        <v>137</v>
      </c>
    </row>
    <row r="2" spans="1:8" s="1" customFormat="1" ht="20.100000000000001" customHeight="1">
      <c r="A2" s="26" t="s">
        <v>138</v>
      </c>
      <c r="B2" s="27" t="s">
        <v>139</v>
      </c>
      <c r="C2" s="28"/>
      <c r="G2" s="29" t="s">
        <v>140</v>
      </c>
      <c r="H2" s="30" t="s">
        <v>141</v>
      </c>
    </row>
    <row r="3" spans="1:8" s="1" customFormat="1" ht="20.100000000000001" customHeight="1">
      <c r="A3" s="26" t="s">
        <v>142</v>
      </c>
      <c r="B3" s="27" t="s">
        <v>143</v>
      </c>
      <c r="C3" s="28"/>
      <c r="G3" s="29" t="s">
        <v>144</v>
      </c>
      <c r="H3" s="30" t="s">
        <v>145</v>
      </c>
    </row>
    <row r="4" spans="1:8" s="1" customFormat="1" ht="20.100000000000001" customHeight="1">
      <c r="A4" s="26" t="s">
        <v>146</v>
      </c>
      <c r="B4" s="31"/>
      <c r="C4" s="32" t="s">
        <v>147</v>
      </c>
      <c r="G4" s="29" t="s">
        <v>148</v>
      </c>
      <c r="H4" s="30" t="s">
        <v>149</v>
      </c>
    </row>
    <row r="5" spans="1:8" s="1" customFormat="1" ht="20.100000000000001" customHeight="1">
      <c r="A5" s="26" t="s">
        <v>150</v>
      </c>
      <c r="B5" s="33" t="s">
        <v>151</v>
      </c>
      <c r="C5" s="32" t="s">
        <v>152</v>
      </c>
      <c r="G5" s="29" t="s">
        <v>153</v>
      </c>
      <c r="H5" s="30" t="s">
        <v>154</v>
      </c>
    </row>
    <row r="6" spans="1:8" s="1" customFormat="1" ht="20.100000000000001" customHeight="1">
      <c r="A6" s="26" t="s">
        <v>155</v>
      </c>
      <c r="B6" s="33" t="s">
        <v>156</v>
      </c>
      <c r="C6" s="28" t="s">
        <v>157</v>
      </c>
      <c r="G6" s="29" t="s">
        <v>158</v>
      </c>
      <c r="H6" s="30" t="s">
        <v>159</v>
      </c>
    </row>
    <row r="7" spans="1:8" s="1" customFormat="1" ht="20.100000000000001" customHeight="1">
      <c r="A7" s="26" t="s">
        <v>160</v>
      </c>
      <c r="B7" s="34" t="s">
        <v>161</v>
      </c>
      <c r="C7" s="35">
        <v>2019</v>
      </c>
      <c r="G7" s="29" t="s">
        <v>162</v>
      </c>
      <c r="H7" s="30" t="s">
        <v>163</v>
      </c>
    </row>
    <row r="8" spans="1:8" s="1" customFormat="1" ht="20.100000000000001" customHeight="1">
      <c r="A8" s="36" t="s">
        <v>164</v>
      </c>
      <c r="B8" s="37" t="s">
        <v>165</v>
      </c>
      <c r="C8" s="28" t="s">
        <v>166</v>
      </c>
      <c r="G8" s="29" t="s">
        <v>167</v>
      </c>
      <c r="H8" s="30" t="s">
        <v>168</v>
      </c>
    </row>
    <row r="9" spans="1:8" s="1" customFormat="1" ht="20.100000000000001" customHeight="1">
      <c r="A9" s="36" t="s">
        <v>169</v>
      </c>
      <c r="B9" s="37" t="s">
        <v>170</v>
      </c>
      <c r="C9" s="28" t="s">
        <v>171</v>
      </c>
      <c r="G9" s="38" t="s">
        <v>172</v>
      </c>
      <c r="H9" s="39" t="s">
        <v>173</v>
      </c>
    </row>
    <row r="10" spans="1:8" s="1" customFormat="1" ht="20.100000000000001" customHeight="1">
      <c r="A10" s="36" t="s">
        <v>174</v>
      </c>
      <c r="B10" s="37" t="s">
        <v>175</v>
      </c>
      <c r="C10" s="27" t="s">
        <v>176</v>
      </c>
      <c r="D10" s="40" t="s">
        <v>177</v>
      </c>
    </row>
    <row r="11" spans="1:8" s="1" customFormat="1" ht="20.100000000000001" customHeight="1">
      <c r="A11" s="36" t="s">
        <v>178</v>
      </c>
      <c r="B11" s="41">
        <v>2</v>
      </c>
      <c r="C11" s="27" t="s">
        <v>179</v>
      </c>
      <c r="D11" s="42" t="s">
        <v>180</v>
      </c>
    </row>
    <row r="12" spans="1:8" s="1" customFormat="1" ht="20.100000000000001" customHeight="1">
      <c r="A12" s="36" t="s">
        <v>181</v>
      </c>
      <c r="B12" s="41">
        <v>4</v>
      </c>
      <c r="C12" s="43" t="s">
        <v>182</v>
      </c>
      <c r="D12" s="42" t="s">
        <v>183</v>
      </c>
    </row>
    <row r="13" spans="1:8" s="1" customFormat="1" ht="20.100000000000001" customHeight="1">
      <c r="A13" s="36" t="s">
        <v>184</v>
      </c>
      <c r="B13" s="41">
        <v>1</v>
      </c>
      <c r="C13" s="44" t="str">
        <f>IF(B13=1,T($D$10),IF(B13=2,T($D$11), IF(B13=3,T($D$12), IF(B13=4,T($D$13), IF(B13=5,T($D$14), IF(B13=6,T($D$15), IF(B13=7,T($D$16), IF(B13=8,T($D$17), ""))))))))</f>
        <v/>
      </c>
      <c r="D13" s="45" t="s">
        <v>185</v>
      </c>
    </row>
    <row r="14" spans="1:8" s="1" customFormat="1" ht="20.100000000000001" customHeight="1">
      <c r="A14" s="36" t="s">
        <v>186</v>
      </c>
      <c r="B14" s="41">
        <v>16</v>
      </c>
      <c r="C14" s="46">
        <f>IF(B14&lt;10, "0"&amp;B14, B14)</f>
        <v>16</v>
      </c>
      <c r="D14" s="42" t="s">
        <v>187</v>
      </c>
    </row>
    <row r="15" spans="1:8" s="1" customFormat="1" ht="20.100000000000001" customHeight="1">
      <c r="A15" s="36" t="s">
        <v>188</v>
      </c>
      <c r="B15" s="37" t="s">
        <v>189</v>
      </c>
      <c r="C15" s="27" t="s">
        <v>190</v>
      </c>
      <c r="D15" s="42" t="s">
        <v>191</v>
      </c>
    </row>
    <row r="16" spans="1:8" s="1" customFormat="1" ht="20.100000000000001" customHeight="1">
      <c r="A16" s="47" t="s">
        <v>192</v>
      </c>
      <c r="B16" s="48"/>
      <c r="C16" s="49"/>
      <c r="D16" s="42" t="s">
        <v>193</v>
      </c>
    </row>
    <row r="17" spans="1:4" s="1" customFormat="1" ht="20.100000000000001" customHeight="1">
      <c r="A17" s="47" t="s">
        <v>194</v>
      </c>
      <c r="B17" s="48"/>
      <c r="C17" s="49"/>
      <c r="D17" s="50" t="s">
        <v>195</v>
      </c>
    </row>
    <row r="18" spans="1:4" s="1" customFormat="1" ht="20.100000000000001" customHeight="1">
      <c r="A18" s="47" t="s">
        <v>196</v>
      </c>
      <c r="B18" s="48"/>
      <c r="C18" s="51"/>
    </row>
    <row r="19" spans="1:4" s="1" customFormat="1" ht="20.100000000000001" customHeight="1">
      <c r="A19" s="47" t="s">
        <v>197</v>
      </c>
      <c r="B19" s="48"/>
      <c r="C19" s="51"/>
    </row>
    <row r="20" spans="1:4" s="1" customFormat="1" ht="20.100000000000001" customHeight="1">
      <c r="A20" s="47" t="s">
        <v>198</v>
      </c>
      <c r="B20" s="48"/>
      <c r="C20" s="51"/>
    </row>
    <row r="21" spans="1:4" s="1" customFormat="1" ht="20.100000000000001" customHeight="1">
      <c r="A21" s="36" t="s">
        <v>199</v>
      </c>
      <c r="B21" s="41">
        <v>29</v>
      </c>
      <c r="C21" s="35"/>
    </row>
    <row r="22" spans="1:4" s="1" customFormat="1" ht="20.100000000000001" customHeight="1">
      <c r="A22" s="52"/>
      <c r="B22" s="53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8" t="s">
        <v>200</v>
      </c>
      <c r="B29" s="109"/>
      <c r="C29" s="110"/>
    </row>
    <row r="30" spans="1:4" s="1" customFormat="1" ht="20.100000000000001" customHeight="1">
      <c r="A30" s="54"/>
      <c r="B30" s="55" t="s">
        <v>201</v>
      </c>
      <c r="C30" s="56" t="s">
        <v>202</v>
      </c>
    </row>
    <row r="31" spans="1:4" s="1" customFormat="1" ht="20.100000000000001" customHeight="1">
      <c r="A31" s="57" t="s">
        <v>203</v>
      </c>
      <c r="B31" s="58">
        <v>35</v>
      </c>
      <c r="C31" s="59">
        <v>35</v>
      </c>
    </row>
    <row r="32" spans="1:4" s="1" customFormat="1" ht="20.100000000000001" customHeight="1">
      <c r="A32" s="57" t="s">
        <v>204</v>
      </c>
      <c r="B32" s="58">
        <v>1</v>
      </c>
      <c r="C32" s="59">
        <v>56</v>
      </c>
    </row>
    <row r="33" spans="1:3" s="1" customFormat="1" ht="20.100000000000001" customHeight="1">
      <c r="A33" s="57" t="s">
        <v>205</v>
      </c>
      <c r="B33" s="58">
        <v>55</v>
      </c>
      <c r="C33" s="59">
        <v>110</v>
      </c>
    </row>
    <row r="34" spans="1:3" s="1" customFormat="1" ht="20.100000000000001" customHeight="1">
      <c r="A34" s="60" t="s">
        <v>206</v>
      </c>
      <c r="B34" s="61">
        <v>1</v>
      </c>
      <c r="C34" s="62">
        <v>1</v>
      </c>
    </row>
    <row r="35" spans="1:3" s="1" customFormat="1" ht="20.100000000000001" customHeight="1">
      <c r="A35" s="60" t="s">
        <v>207</v>
      </c>
      <c r="B35" s="63">
        <v>9</v>
      </c>
      <c r="C35" s="64">
        <v>9</v>
      </c>
    </row>
    <row r="36" spans="1:3" s="1" customFormat="1" ht="20.100000000000001" customHeight="1">
      <c r="A36" s="57" t="s">
        <v>208</v>
      </c>
      <c r="B36" s="58">
        <v>15</v>
      </c>
      <c r="C36" s="59">
        <v>70</v>
      </c>
    </row>
    <row r="37" spans="1:3" s="1" customFormat="1" ht="20.100000000000001" customHeight="1">
      <c r="A37" s="60" t="s">
        <v>209</v>
      </c>
      <c r="B37" s="61">
        <v>49</v>
      </c>
      <c r="C37" s="62">
        <v>104</v>
      </c>
    </row>
    <row r="38" spans="1:3" s="1" customFormat="1" ht="20.100000000000001" customHeight="1">
      <c r="A38" s="60" t="s">
        <v>210</v>
      </c>
      <c r="B38" s="63">
        <v>2</v>
      </c>
      <c r="C38" s="64">
        <v>2</v>
      </c>
    </row>
    <row r="39" spans="1:3" s="1" customFormat="1" ht="20.100000000000001" customHeight="1">
      <c r="A39" s="60" t="s">
        <v>211</v>
      </c>
      <c r="B39" s="63">
        <v>8</v>
      </c>
      <c r="C39" s="64">
        <v>8</v>
      </c>
    </row>
    <row r="40" spans="1:3" s="1" customFormat="1" ht="20.100000000000001" customHeight="1">
      <c r="A40" s="60" t="s">
        <v>212</v>
      </c>
      <c r="B40" s="61">
        <v>2</v>
      </c>
      <c r="C40" s="62">
        <v>2</v>
      </c>
    </row>
    <row r="41" spans="1:3" s="1" customFormat="1" ht="20.100000000000001" customHeight="1">
      <c r="A41" s="60" t="s">
        <v>213</v>
      </c>
      <c r="B41" s="61">
        <v>3</v>
      </c>
      <c r="C41" s="62">
        <v>3</v>
      </c>
    </row>
    <row r="42" spans="1:3" s="1" customFormat="1" ht="20.100000000000001" customHeight="1">
      <c r="A42" s="60" t="s">
        <v>214</v>
      </c>
      <c r="B42" s="61">
        <v>4</v>
      </c>
      <c r="C42" s="62">
        <v>4</v>
      </c>
    </row>
    <row r="43" spans="1:3" s="1" customFormat="1" ht="20.100000000000001" customHeight="1">
      <c r="A43" s="60" t="s">
        <v>215</v>
      </c>
      <c r="B43" s="61">
        <v>5</v>
      </c>
      <c r="C43" s="62">
        <v>5</v>
      </c>
    </row>
    <row r="44" spans="1:3" s="1" customFormat="1" ht="20.100000000000001" customHeight="1">
      <c r="A44" s="65" t="s">
        <v>216</v>
      </c>
      <c r="B44" s="66">
        <v>0</v>
      </c>
      <c r="C44" s="67">
        <v>0</v>
      </c>
    </row>
    <row r="45" spans="1:3" s="1" customFormat="1" ht="20.100000000000001" customHeight="1">
      <c r="A45" s="65" t="s">
        <v>217</v>
      </c>
      <c r="B45" s="66">
        <v>0</v>
      </c>
      <c r="C45" s="67">
        <v>0</v>
      </c>
    </row>
    <row r="46" spans="1:3" s="1" customFormat="1" ht="20.100000000000001" customHeight="1">
      <c r="A46" s="65" t="s">
        <v>218</v>
      </c>
      <c r="B46" s="66">
        <v>0</v>
      </c>
      <c r="C46" s="67">
        <v>0</v>
      </c>
    </row>
    <row r="47" spans="1:3" s="1" customFormat="1" ht="20.100000000000001" customHeight="1">
      <c r="A47" s="65" t="s">
        <v>219</v>
      </c>
      <c r="B47" s="66">
        <v>0</v>
      </c>
      <c r="C47" s="67">
        <v>0</v>
      </c>
    </row>
    <row r="48" spans="1:3" s="1" customFormat="1" ht="20.100000000000001" customHeight="1">
      <c r="A48" s="65" t="s">
        <v>220</v>
      </c>
      <c r="B48" s="66">
        <v>0</v>
      </c>
      <c r="C48" s="67">
        <v>0</v>
      </c>
    </row>
    <row r="49" spans="1:3" s="1" customFormat="1" ht="20.100000000000001" customHeight="1">
      <c r="A49" s="68" t="s">
        <v>221</v>
      </c>
      <c r="B49" s="69">
        <v>6</v>
      </c>
      <c r="C49" s="70">
        <v>6</v>
      </c>
    </row>
    <row r="50" spans="1:3" s="1" customFormat="1" ht="20.100000000000001" customHeight="1">
      <c r="A50" s="71" t="s">
        <v>222</v>
      </c>
      <c r="B50" s="63">
        <v>12</v>
      </c>
      <c r="C50" s="64">
        <v>12</v>
      </c>
    </row>
    <row r="51" spans="1:3" s="1" customFormat="1" ht="20.100000000000001" customHeight="1">
      <c r="A51" s="72" t="s">
        <v>223</v>
      </c>
      <c r="B51" s="73">
        <v>79</v>
      </c>
      <c r="C51" s="74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Utilisateur Windows</cp:lastModifiedBy>
  <dcterms:modified xsi:type="dcterms:W3CDTF">2020-10-05T19:27:16Z</dcterms:modified>
</cp:coreProperties>
</file>